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05" yWindow="21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 s="1"/>
  <c r="U4" s="1"/>
  <c r="O5" l="1"/>
  <c r="Q5"/>
  <c r="S5" l="1"/>
  <c r="U5"/>
  <c r="T5"/>
</calcChain>
</file>

<file path=xl/sharedStrings.xml><?xml version="1.0" encoding="utf-8"?>
<sst xmlns="http://schemas.openxmlformats.org/spreadsheetml/2006/main" count="67" uniqueCount="63">
  <si>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</si>
  <si>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</si>
  <si>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</si>
  <si>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</si>
  <si>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</si>
  <si>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</si>
  <si>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</si>
  <si>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</si>
  <si>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</si>
  <si>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</si>
  <si>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</si>
  <si>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</si>
  <si>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</si>
  <si>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</si>
  <si>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</si>
  <si>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</si>
  <si>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</si>
  <si>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</si>
  <si>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</si>
  <si>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</si>
  <si>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</si>
  <si>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</si>
  <si>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</si>
  <si>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</si>
  <si>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</si>
  <si>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</si>
  <si>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</si>
  <si>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</si>
  <si>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5.ИСУП.5764278</t>
  </si>
  <si>
    <t>3QJ51</t>
  </si>
  <si>
    <t>Передвижная дизель-генераторная установка</t>
  </si>
  <si>
    <t>По типу ЭД2000-Т6300-2РК</t>
  </si>
  <si>
    <t>мощностью 2,0 МВт. ПДГУ поставляется в контейнерном исполнении, установлена на колесной платформе, передвижение буксировкой. Характеристики синхронного генератора и распредустройства: Тип генератора - трехфазный, синхронный с воздушным охлаждением; Номинальная активная мощность 2000 кВт; Коэффициент мощности cos ф=0,8; Частота 50 Гц; Напряжение 6,3 кВ; 0,4кВ переменного тока; 0,22 кВ постоянного тока; Максимальная мощность не менее 110% номинальной мощности. ПДГУ из режима холостого хода должна обеспечивать пуск асинхронного ЭД мощностью 800 кВт при t°С наружного воздуха до -35°С. Распредустройство ПДГУ должно иметь: - на напряжение 6,3 кВ: 2 выключателя для питания потребителей мощностью по 800 кВт; Iдин=128 кА; система заземления IT; - на напряжение 0,4 кВ: 3 выключателя для питания потребителей мощностью по 150 кВт, 1 выключатель для питания потребителей мощностью 70 кВт и 1 выключатель для питания потребителей мощностью 30 кВт; система заземления TN-S; - на напряжение 0,22 кВ постоянного тока 1 выключатель для питания потребителей на ток 150 А и 1 выключатель для питания потребителей на ток 30 А; - ЗИП быстро изнашиваемых деталей для ПДГУ и транспортной платформы; - заземляющее устройство ПДГУ. Характеристики дизеля и контейнера: Температура наружного воздуха от-50°С до +50°С; Относительная влажность 98% при 25±5°С; Предельная высота над уровнем моря 1000 м.</t>
  </si>
  <si>
    <t>ТУ 3375-038-00210944-2011 книга №3</t>
  </si>
  <si>
    <t>4</t>
  </si>
  <si>
    <t>I</t>
  </si>
  <si>
    <t>R3.06615.5.0.31</t>
  </si>
  <si>
    <t>50675 с/о</t>
  </si>
  <si>
    <t>компл</t>
  </si>
  <si>
    <t>Прочие здания и сооружения</t>
  </si>
  <si>
    <t>Масса единицы не более указанной, уточняется по результатам проведения конкурсных процедур; Комплектность ЗИП определяется на стадии со-гласования ТУ, ТЗ; Комплектность заземляющего устройства определяется на стадии согласования ТУ, ТЗ.</t>
  </si>
  <si>
    <t>БКП 3/1</t>
  </si>
  <si>
    <t>Оборудование</t>
  </si>
  <si>
    <t>2014-38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</si>
  <si>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</si>
  <si>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</si>
  <si>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</si>
  <si>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</si>
  <si>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</si>
  <si>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</si>
  <si>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ПДГУ-2МВт. Энергоблок № 3 Ростовской АЭС</t>
  </si>
  <si>
    <t>скрыть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</si>
  <si>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</si>
  <si>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</si>
  <si>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</si>
  <si>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</si>
  <si>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</si>
  <si>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</si>
  <si>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</si>
  <si>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</si>
  <si>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</si>
  <si>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</si>
  <si>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R3.06615.3.0.36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</si>
</sst>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2" fontId="3" fillId="0" borderId="0" xfId="0" applyNumberFormat="1" applyFont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4" sqref="L4"/>
    </sheetView>
  </sheetViews>
  <sheetFormatPr defaultRowHeight="15" outlineLevelCol="1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8.28515625" style="46" hidden="1" customWidth="1" outlineLevel="1"/>
    <col min="18" max="18" width="16.5703125" style="15" bestFit="1" customWidth="1" collapsed="1"/>
    <col min="19" max="19" width="20.5703125" style="15" customWidth="1"/>
    <col min="20" max="20" width="15.7109375" style="15" customWidth="1"/>
    <col min="21" max="21" width="18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 hidden="1" customWidth="1" outlineLevel="1"/>
    <col min="29" max="29" width="9.140625" style="3" hidden="1" customWidth="1" outlineLevel="1"/>
    <col min="30" max="30" width="13.28515625" style="3" customWidth="1" collapsed="1"/>
    <col min="31" max="31" width="12" style="3" bestFit="1" customWidth="1"/>
    <col min="32" max="16384" width="9.140625" style="3"/>
  </cols>
  <sheetData>
    <row r="1" spans="1:31" s="5" customFormat="1" ht="15.75" customHeight="1">
      <c r="A1" s="11"/>
      <c r="B1" s="11"/>
      <c r="C1" s="11"/>
      <c r="D1" s="17"/>
      <c r="E1" s="11"/>
      <c r="F1" s="11"/>
      <c r="G1" s="49" t="s">
        <v>50</v>
      </c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50" t="s">
        <v>26</v>
      </c>
      <c r="U1" s="51"/>
      <c r="V1" s="51"/>
      <c r="W1" s="51"/>
      <c r="X1" s="51"/>
      <c r="Y1" s="51"/>
      <c r="Z1" s="51"/>
      <c r="AA1" s="51"/>
      <c r="AB1" s="6"/>
    </row>
    <row r="2" spans="1:31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42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31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42" t="s">
        <v>51</v>
      </c>
      <c r="R3" s="8" t="s">
        <v>52</v>
      </c>
      <c r="S3" s="8" t="s">
        <v>53</v>
      </c>
      <c r="T3" s="8" t="s">
        <v>54</v>
      </c>
      <c r="U3" s="8" t="s">
        <v>55</v>
      </c>
      <c r="V3" s="8" t="s">
        <v>56</v>
      </c>
      <c r="W3" s="8" t="s">
        <v>57</v>
      </c>
      <c r="X3" s="8" t="s">
        <v>58</v>
      </c>
      <c r="Y3" s="8" t="s">
        <v>59</v>
      </c>
      <c r="Z3" s="8" t="s">
        <v>60</v>
      </c>
      <c r="AA3" s="8" t="s">
        <v>61</v>
      </c>
      <c r="AB3" s="7"/>
    </row>
    <row r="4" spans="1:31" ht="409.5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47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1</v>
      </c>
      <c r="L4" s="19" t="s">
        <v>37</v>
      </c>
      <c r="M4" s="52" t="s">
        <v>62</v>
      </c>
      <c r="N4" s="53" t="s">
        <v>27</v>
      </c>
      <c r="O4" s="22">
        <v>1</v>
      </c>
      <c r="P4" s="21" t="s">
        <v>38</v>
      </c>
      <c r="Q4" s="48">
        <v>10106175.73</v>
      </c>
      <c r="R4" s="23"/>
      <c r="S4" s="23">
        <f>R4*O4</f>
        <v>0</v>
      </c>
      <c r="T4" s="23">
        <f>S4*0.18</f>
        <v>0</v>
      </c>
      <c r="U4" s="23">
        <f>T4+S4</f>
        <v>0</v>
      </c>
      <c r="V4" s="23" t="s">
        <v>39</v>
      </c>
      <c r="W4" s="24">
        <v>41912</v>
      </c>
      <c r="X4" s="19" t="s">
        <v>40</v>
      </c>
      <c r="Y4" s="19"/>
      <c r="Z4" s="19" t="s">
        <v>41</v>
      </c>
      <c r="AA4" s="21" t="s">
        <v>42</v>
      </c>
      <c r="AB4" s="25" t="s">
        <v>43</v>
      </c>
      <c r="AC4" s="26"/>
      <c r="AD4" s="41"/>
      <c r="AE4" s="41"/>
    </row>
    <row r="5" spans="1:31" ht="30">
      <c r="A5" s="19"/>
      <c r="B5" s="19"/>
      <c r="C5" s="19"/>
      <c r="D5" s="20"/>
      <c r="E5" s="19"/>
      <c r="F5" s="19"/>
      <c r="G5" s="19"/>
      <c r="H5" s="19"/>
      <c r="I5" s="19"/>
      <c r="J5" s="19"/>
      <c r="K5" s="21"/>
      <c r="L5" s="19"/>
      <c r="M5" s="19"/>
      <c r="N5" s="19" t="s">
        <v>44</v>
      </c>
      <c r="O5" s="22">
        <f>SUM(O4:O4)</f>
        <v>1</v>
      </c>
      <c r="P5" s="21"/>
      <c r="Q5" s="43">
        <f>SUMPRODUCT(O4:O4,Q4:Q4)</f>
        <v>10106175.73</v>
      </c>
      <c r="R5" s="23"/>
      <c r="S5" s="23">
        <f>SUM(S4:S4)</f>
        <v>0</v>
      </c>
      <c r="T5" s="23">
        <f>SUM(T4:T4)</f>
        <v>0</v>
      </c>
      <c r="U5" s="23">
        <f>SUM(U4:U4)</f>
        <v>0</v>
      </c>
      <c r="V5" s="19"/>
      <c r="W5" s="24"/>
      <c r="X5" s="19"/>
      <c r="Y5" s="19"/>
      <c r="Z5" s="19"/>
      <c r="AA5" s="21"/>
      <c r="AB5" s="25"/>
      <c r="AC5" s="26"/>
    </row>
    <row r="6" spans="1:31" ht="15.75">
      <c r="A6" s="27"/>
      <c r="B6" s="27"/>
      <c r="C6" s="27"/>
      <c r="D6" s="27"/>
      <c r="E6" s="27"/>
      <c r="F6" s="27"/>
      <c r="G6" s="27"/>
      <c r="H6" s="27"/>
      <c r="I6" s="27"/>
      <c r="J6" s="27"/>
      <c r="K6" s="28"/>
      <c r="L6" s="27"/>
      <c r="M6" s="27"/>
      <c r="N6" s="27"/>
      <c r="O6" s="29"/>
      <c r="P6" s="28"/>
      <c r="Q6" s="44"/>
      <c r="R6" s="30"/>
      <c r="S6" s="30"/>
      <c r="T6" s="30"/>
      <c r="U6" s="30"/>
      <c r="V6" s="27"/>
      <c r="W6" s="31"/>
      <c r="X6" s="27"/>
      <c r="Y6" s="27"/>
      <c r="Z6" s="27"/>
      <c r="AA6" s="28"/>
      <c r="AB6" s="37"/>
      <c r="AC6" s="38"/>
    </row>
    <row r="7" spans="1:31" ht="15.75">
      <c r="A7" s="32"/>
      <c r="B7" s="32"/>
      <c r="C7" s="32"/>
      <c r="D7" s="32"/>
      <c r="E7" s="32"/>
      <c r="F7" s="32"/>
      <c r="G7" s="32"/>
      <c r="H7" s="32"/>
      <c r="I7" s="32"/>
      <c r="J7" s="32"/>
      <c r="K7" s="33"/>
      <c r="L7" s="32"/>
      <c r="M7" s="32"/>
      <c r="N7" s="32"/>
      <c r="O7" s="34"/>
      <c r="P7" s="33"/>
      <c r="Q7" s="45"/>
      <c r="R7" s="35"/>
      <c r="S7" s="35"/>
      <c r="T7" s="35"/>
      <c r="U7" s="35"/>
      <c r="V7" s="32"/>
      <c r="W7" s="36"/>
      <c r="X7" s="32"/>
      <c r="Y7" s="32"/>
      <c r="Z7" s="32"/>
      <c r="AA7" s="33"/>
      <c r="AB7" s="39"/>
      <c r="AC7" s="40"/>
    </row>
    <row r="8" spans="1:31" ht="15.75">
      <c r="A8" s="32"/>
      <c r="B8" s="32"/>
      <c r="C8" s="32"/>
      <c r="D8" s="32"/>
      <c r="E8" s="32"/>
      <c r="F8" s="32"/>
      <c r="G8" s="32"/>
      <c r="H8" s="32"/>
      <c r="I8" s="32"/>
      <c r="J8" s="32" t="s">
        <v>45</v>
      </c>
      <c r="K8" s="33"/>
      <c r="L8" s="32"/>
      <c r="M8" s="32"/>
      <c r="N8" s="32"/>
      <c r="O8" s="34"/>
      <c r="P8" s="33"/>
      <c r="Q8" s="45"/>
      <c r="R8" s="35"/>
      <c r="S8" s="35"/>
      <c r="T8" s="35"/>
      <c r="U8" s="35"/>
      <c r="V8" s="32"/>
      <c r="W8" s="36"/>
      <c r="X8" s="32"/>
      <c r="Y8" s="32"/>
      <c r="Z8" s="32"/>
      <c r="AA8" s="33"/>
      <c r="AB8" s="39"/>
      <c r="AC8" s="40"/>
    </row>
    <row r="9" spans="1:31" ht="15.75">
      <c r="A9" s="32"/>
      <c r="B9" s="32"/>
      <c r="C9" s="32"/>
      <c r="D9" s="32"/>
      <c r="E9" s="32" t="s">
        <v>46</v>
      </c>
      <c r="F9" s="32"/>
      <c r="G9" s="32"/>
      <c r="H9" s="32"/>
      <c r="I9" s="32"/>
      <c r="J9" s="32"/>
      <c r="K9" s="33"/>
      <c r="L9" s="32"/>
      <c r="M9" s="32"/>
      <c r="N9" s="32"/>
      <c r="O9" s="34"/>
      <c r="P9" s="33"/>
      <c r="Q9" s="45"/>
      <c r="R9" s="35"/>
      <c r="S9" s="35" t="s">
        <v>47</v>
      </c>
      <c r="T9" s="35"/>
      <c r="U9" s="35"/>
      <c r="V9" s="32"/>
      <c r="W9" s="36"/>
      <c r="X9" s="32"/>
      <c r="Y9" s="32"/>
      <c r="Z9" s="32"/>
      <c r="AA9" s="33"/>
      <c r="AB9" s="39"/>
      <c r="AC9" s="40"/>
    </row>
    <row r="10" spans="1:31" ht="15.75">
      <c r="A10" s="32"/>
      <c r="B10" s="32"/>
      <c r="C10" s="32"/>
      <c r="D10" s="32"/>
      <c r="E10" s="32" t="s">
        <v>48</v>
      </c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45"/>
      <c r="R10" s="35"/>
      <c r="S10" s="35" t="s">
        <v>48</v>
      </c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31" ht="15.75">
      <c r="A11" s="32"/>
      <c r="B11" s="32"/>
      <c r="C11" s="32"/>
      <c r="D11" s="32"/>
      <c r="E11" s="32"/>
      <c r="F11" s="32" t="s">
        <v>49</v>
      </c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45"/>
      <c r="R11" s="35"/>
      <c r="S11" s="35"/>
      <c r="T11" s="35" t="s">
        <v>49</v>
      </c>
      <c r="U11" s="35"/>
      <c r="V11" s="32"/>
      <c r="W11" s="36"/>
      <c r="X11" s="32"/>
      <c r="Y11" s="32"/>
      <c r="Z11" s="32"/>
      <c r="AA11" s="33"/>
      <c r="AB11" s="39"/>
      <c r="AC11" s="40"/>
    </row>
  </sheetData>
  <mergeCells count="2">
    <mergeCell ref="G1:S1"/>
    <mergeCell ref="T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Сайчев Павел Валентинович</dc:creator>
  <cp:lastModifiedBy>6621</cp:lastModifiedBy>
  <cp:lastPrinted>2009-02-23T10:25:08Z</cp:lastPrinted>
  <dcterms:created xsi:type="dcterms:W3CDTF">2007-11-07T07:16:05Z</dcterms:created>
  <dcterms:modified xsi:type="dcterms:W3CDTF">2014-01-28T11:35:37Z</dcterms:modified>
</cp:coreProperties>
</file>